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mc:AlternateContent xmlns:mc="http://schemas.openxmlformats.org/markup-compatibility/2006">
    <mc:Choice Requires="x15">
      <x15ac:absPath xmlns:x15ac="http://schemas.microsoft.com/office/spreadsheetml/2010/11/ac" url="S:\Viešųjų pirkimų skyrius\File Sync\VP\2025\PIRKIMAI\SAK\2722_Apsaugos paslaugos_Viktorija\Paskelbimui\"/>
    </mc:Choice>
  </mc:AlternateContent>
  <xr:revisionPtr revIDLastSave="0" documentId="13_ncr:1_{F61637E7-3730-4F79-985B-B3D9AEB39E2C}" xr6:coauthVersionLast="47" xr6:coauthVersionMax="47" xr10:uidLastSave="{00000000-0000-0000-0000-000000000000}"/>
  <bookViews>
    <workbookView xWindow="-108" yWindow="-108" windowWidth="23256" windowHeight="12456" xr2:uid="{00000000-000D-0000-FFFF-FFFF00000000}"/>
  </bookViews>
  <sheets>
    <sheet name="Lapas1" sheetId="1" r:id="rId1"/>
    <sheet name="Sheet1" sheetId="2" r:id="rId2"/>
  </sheets>
  <definedNames>
    <definedName name="_ftn1" localSheetId="0">Lapas1!#REF!</definedName>
    <definedName name="_ftnref1" localSheetId="0">Lapas1!#REF!</definedName>
    <definedName name="_Hlk495407184" localSheetId="0">Lapas1!#REF!</definedName>
    <definedName name="Pasirinkite">Lapas1!#REF!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s="1"/>
  <c r="G67" i="1"/>
  <c r="G68" i="1" s="1"/>
  <c r="G55" i="1"/>
  <c r="G56" i="1" s="1"/>
  <c r="G69" i="1" l="1"/>
  <c r="G70" i="1" s="1"/>
  <c r="G57" i="1"/>
  <c r="G58" i="1" s="1"/>
  <c r="G46" i="1" l="1"/>
  <c r="G47"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<sst xmlns="http://schemas.openxmlformats.org/spreadsheetml/2006/main" count="133" uniqueCount="93">
  <si>
    <r>
      <t xml:space="preserve">PASIŪLYMAS                                                                                                                                                                                                                                                                              </t>
    </r>
    <r>
      <rPr>
        <b/>
        <sz val="16"/>
        <rFont val="Tahoma"/>
        <family val="2"/>
        <charset val="186"/>
      </rPr>
      <t>Dėl apsaugos paslaugų</t>
    </r>
  </si>
  <si>
    <t>[DATA]</t>
  </si>
  <si>
    <t>[VIETA]</t>
  </si>
  <si>
    <t>Uždarajai  akcinei bendrovei "GRINDA"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</si>
  <si>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</si>
  <si>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</si>
  <si>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</si>
  <si>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</si>
  <si>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</si>
  <si>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</si>
  <si>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</si>
  <si>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</si>
  <si>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</si>
  <si>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</si>
  <si>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</si>
  <si>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</si>
  <si>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</si>
  <si>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</si>
  <si>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</si>
  <si>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</si>
  <si>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</si>
  <si>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</si>
  <si>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</si>
  <si>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</si>
  <si>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</si>
  <si>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</si>
  <si>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</si>
  <si>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</si>
  <si>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</si>
  <si>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</si>
  <si>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</si>
  <si>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</si>
  <si>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</si>
  <si>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</si>
  <si>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t>
    </r>
    <r>
      <rPr>
        <sz val="11"/>
        <rFont val="Tahoma"/>
        <family val="2"/>
        <charset val="186"/>
      </rPr>
      <t>įskaičiuoti visi mokesčiai bei visos kitos Tiekėjo patirtos ir (ar) galimos patirti tiesioginės ir netiesioginės išlaidos ir mokesčiai, susiję su Paslaugų teikimu,</t>
    </r>
    <r>
      <rPr>
        <i/>
        <sz val="11"/>
        <rFont val="Tahoma"/>
        <family val="2"/>
        <charset val="186"/>
      </rPr>
      <t xml:space="preserve"> </t>
    </r>
    <r>
      <rPr>
        <sz val="11"/>
        <rFont val="Tahoma"/>
        <family val="2"/>
        <charset val="186"/>
      </rPr>
      <t xml:space="preserve">įskaitant, bet neapsiribojant (išskyrus tuos atvejus, kai pirkimo dokumentuose aiškiai nurodyta, kad tam tikros konkrečios išlaidos neturi būti įskaičiuotos į Sutarties kainą): </t>
    </r>
    <r>
      <rPr>
        <i/>
        <sz val="11"/>
        <rFont val="Tahoma"/>
        <family val="2"/>
        <charset val="186"/>
      </rPr>
      <t xml:space="preserve">
</t>
    </r>
    <r>
      <rPr>
        <sz val="11"/>
        <rFont val="Tahoma"/>
        <family val="2"/>
        <charset val="186"/>
      </rPr>
      <t>6.2.1. transportavimo išlaidas;
6.2.2. visas su dokumentų, kurių reikalauja Pirkėjas, rengimu ir pateikimu susijusias išlaidas;
6.2.3. pristatytų Prekių surinkimo vietoje ir (arba) paleidimo, ir (arba) priežiūros išlaidas;
6.2.4. aprūpinimo įrankiais, reikalingais pristatytų Prekių surinkimui ir (arba) priežiūrai, išlaidas;
6.2.5. naudojimo ir priežiūros instrukcijų, numatytų Techninėje specifikacijoje, pateikimo išlaidas;
6.2.6. išlaidos licencijoms, patentams, leidimams ir pan.
6.2.7. elektroninių sąskaitų teikimo išlaidos;
6.2.8. Prekių garantinės priežiūros išlaidos
6.2.9. Sumontuotos įrangos priežiūra, derinimas, remontas, įskaitant tam reikalingas dalis ir medžiagas;
Visos pasiūlyme nurodytos kaina ir sąnaudos (ir jų su</t>
    </r>
    <r>
      <rPr>
        <sz val="11"/>
        <color theme="1"/>
        <rFont val="Tahoma"/>
        <family val="2"/>
        <charset val="186"/>
      </rPr>
      <t xml:space="preserve">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
</t>
    </r>
    <r>
      <rPr>
        <b/>
        <sz val="16"/>
        <color theme="1"/>
        <rFont val="Tahoma"/>
        <family val="2"/>
        <charset val="186"/>
      </rPr>
      <t>I pirkimo objekto dalis</t>
    </r>
  </si>
  <si>
    <t xml:space="preserve">Eil.Nr. </t>
  </si>
  <si>
    <t xml:space="preserve">Pirkimo objektas </t>
  </si>
  <si>
    <t>Mato vienetas</t>
  </si>
  <si>
    <t>Kiekis</t>
  </si>
  <si>
    <r>
      <t xml:space="preserve">Mato vieneto kaina EUR be PVM
</t>
    </r>
    <r>
      <rPr>
        <b/>
        <sz val="12"/>
        <color rgb="FFFF0000"/>
        <rFont val="Tahoma"/>
        <family val="2"/>
        <charset val="186"/>
      </rPr>
      <t>(pildo tiekėjas)</t>
    </r>
  </si>
  <si>
    <r>
      <t xml:space="preserve">Kaina EUR be PVM
</t>
    </r>
    <r>
      <rPr>
        <b/>
        <i/>
        <sz val="12"/>
        <rFont val="Tahoma"/>
        <family val="2"/>
        <charset val="186"/>
      </rPr>
      <t>(4×5)</t>
    </r>
  </si>
  <si>
    <t>Apsaugos paslaugos</t>
  </si>
  <si>
    <t xml:space="preserve">mėn. </t>
  </si>
  <si>
    <t>Bendra pasiūlymo kaina, EUR be PVM</t>
  </si>
  <si>
    <t>PVM *, EUR</t>
  </si>
  <si>
    <t>Pasirinkti</t>
  </si>
  <si>
    <t>Bendra pasiūlymo kaina, EUR su PVM</t>
  </si>
  <si>
    <t>*Jei "PVM" laukas nepildomas, nurodykite priežastis, dėl kurių PVM nemokamas: -_____________________________________________________________________________________________________________</t>
  </si>
  <si>
    <r>
      <t xml:space="preserve">Perkančioji  organizacija pirks visą nurdytą kiekį. Bendra pasiūlymo kaina su visomis įskaičiuotomis išlaidomis negali būti didesnė nei </t>
    </r>
    <r>
      <rPr>
        <b/>
        <sz val="11"/>
        <color rgb="FFFF0000"/>
        <rFont val="Tahoma"/>
        <family val="2"/>
        <charset val="186"/>
      </rPr>
      <t xml:space="preserve">36 000,00 </t>
    </r>
    <r>
      <rPr>
        <b/>
        <sz val="11"/>
        <color rgb="FFFF0000"/>
        <rFont val="Tahoma"/>
        <family val="2"/>
      </rPr>
      <t>Eur be PVM (43 560,00  Eur su PVM)</t>
    </r>
    <r>
      <rPr>
        <sz val="11"/>
        <color theme="1"/>
        <rFont val="Tahoma"/>
        <family val="2"/>
        <charset val="186"/>
      </rPr>
      <t>. Didesnę kainą Perkančioji organizacija laikys per didele ir nepriimtina.</t>
    </r>
  </si>
  <si>
    <t>II pirkimo objekto dalis</t>
  </si>
  <si>
    <t>Preliminarus kiekis*</t>
  </si>
  <si>
    <t>paros</t>
  </si>
  <si>
    <r>
      <t>* Perkančioji organizacija neįsipareigoja nupirkti viso kiekio ir pirks pagal poreikį. Bendra pasiūlymo kaina su visomis įskaičiuotomis išlaidomis negali būti didesnė nei</t>
    </r>
    <r>
      <rPr>
        <b/>
        <sz val="11"/>
        <color rgb="FFFF0000"/>
        <rFont val="Tahoma"/>
        <family val="2"/>
        <charset val="186"/>
      </rPr>
      <t xml:space="preserve"> 45 000,00 </t>
    </r>
    <r>
      <rPr>
        <b/>
        <sz val="11"/>
        <color rgb="FFFF0000"/>
        <rFont val="Tahoma"/>
        <family val="2"/>
      </rPr>
      <t>Eur be PVM (54 450,00  Eur su PVM)</t>
    </r>
    <r>
      <rPr>
        <sz val="11"/>
        <color theme="1"/>
        <rFont val="Tahoma"/>
        <family val="2"/>
        <charset val="186"/>
      </rPr>
      <t>. Didesnę kainą Perkančioji organizacija laikys per didele ir nepriimtina.</t>
    </r>
  </si>
  <si>
    <t>III pirkimo objekto dalis</t>
  </si>
  <si>
    <t>val.</t>
  </si>
  <si>
    <r>
      <rPr>
        <sz val="11"/>
        <color rgb="FF000000"/>
        <rFont val="Tahoma"/>
      </rPr>
      <t xml:space="preserve">* Perkančioji organizacija neįsipareigoja nupirkti viso kiekio ir pirks pagal poreikį. Bendra pasiūlymo kaina su visomis įskaičiuotomis išlaidomis negali būti didesnė nei </t>
    </r>
    <r>
      <rPr>
        <b/>
        <sz val="11"/>
        <color rgb="FFFF0000"/>
        <rFont val="Tahoma"/>
      </rPr>
      <t>11 000,00 Eur be PVM (13 310,00  Eur su PVM)</t>
    </r>
    <r>
      <rPr>
        <sz val="11"/>
        <color rgb="FF000000"/>
        <rFont val="Tahoma"/>
      </rPr>
      <t>. Didesnę kainą Perkančioji organizacija laikys per didele ir nepriimtina.</t>
    </r>
  </si>
  <si>
    <t>Pasirinkite</t>
  </si>
  <si>
    <t>Teikiamas dokumentas</t>
  </si>
  <si>
    <r>
      <t xml:space="preserve">7.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</si>
  <si>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</si>
  <si>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</si>
  <si>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</si>
  <si>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</si>
  <si>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</si>
  <si>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</si>
  <si>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</si>
  <si>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</si>
  <si>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</si>
  <si>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</si>
  <si>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</si>
  <si>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</si>
  <si>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</si>
  <si>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</si>
  <si>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Tiekėjai, ūkio subjektai, kurių pajėgumais tiekėjas remiasi</t>
  </si>
  <si>
    <r>
      <rPr>
        <b/>
        <sz val="11"/>
        <rFont val="Tahoma"/>
        <family val="2"/>
        <charset val="186"/>
      </rPr>
      <t>Pirkimo sąlygų 2 priede</t>
    </r>
    <r>
      <rPr>
        <sz val="11"/>
        <rFont val="Tahoma"/>
        <family val="2"/>
        <charset val="186"/>
      </rPr>
      <t xml:space="preserve"> „Tiekėjo pašalinimo pagrindai“ nurodyti dokumentai.</t>
    </r>
  </si>
  <si>
    <t>Perkančiajai organizacijai paprašius</t>
  </si>
  <si>
    <t>Galimas laimėtojas, jo subtiekėjai ir ūkio subjektai, kurių pajėgumais galimas laimėtojas remiasi</t>
  </si>
  <si>
    <r>
      <rPr>
        <sz val="11"/>
        <rFont val="Tahoma"/>
        <family val="2"/>
        <charset val="186"/>
      </rPr>
      <t xml:space="preserve">Atitikties deklaracija  </t>
    </r>
    <r>
      <rPr>
        <b/>
        <sz val="11"/>
        <rFont val="Tahoma"/>
        <family val="2"/>
        <charset val="186"/>
      </rPr>
      <t>(Pirkimo sąlygų 7 priedas).</t>
    </r>
  </si>
  <si>
    <t>Tiekėjas</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</si>
  <si>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</si>
  <si>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t>(Dalyvio arba jo įgalioto asmens pareigų pavadinimas)</t>
  </si>
  <si>
    <t>(Parašas)</t>
  </si>
  <si>
    <t>(vardas, pavardė)</t>
  </si>
  <si>
    <t>Siūlomas papildomas Duomenų bazių specialistas</t>
  </si>
  <si>
    <t>Taip</t>
  </si>
  <si>
    <t>1,5 mėnesio</t>
  </si>
  <si>
    <t>Papildomas Duomenų bazių specialistas nesiūlomas</t>
  </si>
  <si>
    <t>Ne</t>
  </si>
  <si>
    <t>2 mėnesiai</t>
  </si>
  <si>
    <t>2,5 mėnesio</t>
  </si>
  <si>
    <t>3 mėnesiai</t>
  </si>
  <si>
    <t xml:space="preserve">Laikinos teritorijos, įrangos ar statybinės technikos elektroninės/perimetrinės apsaugos paslaugos </t>
  </si>
  <si>
    <t>Laikinos teritorijos, įrangos ar statybinės technikos fizinės apsaugos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</si>
</sst>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6"/>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b/>
      <sz val="11"/>
      <color theme="1"/>
      <name val="Tahoma"/>
      <family val="2"/>
    </font>
    <font>
      <b/>
      <sz val="11"/>
      <color rgb="FFFF0000"/>
      <name val="Tahoma"/>
      <family val="2"/>
    </font>
    <font>
      <b/>
      <sz val="14"/>
      <color theme="1"/>
      <name val="Tahoma"/>
      <family val="2"/>
      <charset val="186"/>
    </font>
    <font>
      <sz val="11"/>
      <color rgb="FF000000"/>
      <name val="Tahoma"/>
    </font>
    <font>
      <b/>
      <sz val="11"/>
      <color rgb="FFFF0000"/>
      <name val="Tahoma"/>
    </font>
    <font>
      <sz val="11"/>
      <color theme="1"/>
      <name val="Tahoma"/>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87">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5" fillId="0" borderId="0" xfId="0" applyFont="1" applyAlignment="1">
      <alignment horizontal="center" vertical="top" wrapText="1"/>
    </xf>
    <xf numFmtId="0" fontId="9"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2" borderId="3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8" fillId="0" borderId="0" xfId="0" applyFont="1" applyProtection="1">
      <protection locked="0"/>
    </xf>
    <xf numFmtId="0" fontId="6"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2"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7"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6"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9" fillId="3" borderId="31" xfId="0" applyFont="1" applyFill="1" applyBorder="1" applyAlignment="1">
      <alignment horizontal="center" vertical="center" wrapText="1"/>
    </xf>
    <xf numFmtId="0" fontId="7" fillId="0" borderId="19" xfId="0" applyFont="1" applyBorder="1" applyAlignment="1" applyProtection="1">
      <alignment vertical="center" wrapText="1"/>
      <protection locked="0"/>
    </xf>
    <xf numFmtId="0" fontId="7" fillId="0" borderId="14" xfId="0" applyFont="1" applyBorder="1" applyAlignment="1" applyProtection="1">
      <alignment vertical="center" wrapText="1"/>
      <protection locked="0"/>
    </xf>
    <xf numFmtId="0" fontId="7" fillId="0" borderId="0" xfId="0" applyFont="1" applyAlignment="1" applyProtection="1">
      <alignment horizontal="center" vertical="center" wrapText="1"/>
      <protection locked="0"/>
    </xf>
    <xf numFmtId="0" fontId="7" fillId="0" borderId="19"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Protection="1">
      <protection locked="0"/>
    </xf>
    <xf numFmtId="0" fontId="21" fillId="0" borderId="0" xfId="0" applyFont="1" applyAlignment="1">
      <alignment vertical="top" wrapText="1"/>
    </xf>
    <xf numFmtId="0" fontId="7" fillId="0" borderId="0" xfId="0" applyFont="1"/>
    <xf numFmtId="0" fontId="22" fillId="0" borderId="19" xfId="0" applyFont="1" applyBorder="1" applyAlignment="1">
      <alignment horizontal="center" vertical="center" wrapText="1"/>
    </xf>
    <xf numFmtId="0" fontId="22"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4" xfId="0" applyFont="1" applyBorder="1" applyProtection="1">
      <protection locked="0"/>
    </xf>
    <xf numFmtId="0" fontId="21" fillId="0" borderId="0" xfId="0" applyFont="1" applyAlignment="1">
      <alignment horizontal="center" vertical="top"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4" fillId="0" borderId="1" xfId="0" applyFont="1" applyBorder="1" applyAlignment="1">
      <alignment horizontal="center" vertical="top"/>
    </xf>
    <xf numFmtId="0" fontId="20" fillId="0" borderId="1" xfId="0" applyFont="1" applyBorder="1" applyAlignment="1">
      <alignment horizontal="center" vertical="top"/>
    </xf>
    <xf numFmtId="0" fontId="4"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4" fillId="0" borderId="11" xfId="0" applyFont="1" applyBorder="1" applyAlignment="1">
      <alignment horizontal="center" vertical="top"/>
    </xf>
    <xf numFmtId="0" fontId="4" fillId="0" borderId="12" xfId="0" applyFont="1" applyBorder="1" applyAlignment="1">
      <alignment horizontal="center" vertical="top"/>
    </xf>
    <xf numFmtId="0" fontId="2" fillId="0" borderId="11" xfId="0" applyFont="1" applyBorder="1" applyAlignment="1">
      <alignment horizontal="center" vertical="center"/>
    </xf>
    <xf numFmtId="1" fontId="3" fillId="0" borderId="1" xfId="0" applyNumberFormat="1" applyFont="1" applyBorder="1" applyAlignment="1" applyProtection="1">
      <alignment horizontal="center" vertical="center"/>
      <protection locked="0"/>
    </xf>
    <xf numFmtId="0" fontId="0" fillId="0" borderId="0" xfId="0" applyAlignment="1">
      <alignment wrapText="1"/>
    </xf>
    <xf numFmtId="0" fontId="1" fillId="0" borderId="0" xfId="0" applyFont="1" applyAlignment="1" applyProtection="1">
      <alignment horizontal="left" wrapText="1"/>
      <protection locked="0"/>
    </xf>
    <xf numFmtId="0" fontId="1" fillId="0" borderId="40" xfId="0" applyFont="1" applyBorder="1" applyAlignment="1" applyProtection="1">
      <alignment horizontal="center" vertical="center" wrapText="1"/>
      <protection locked="0"/>
    </xf>
    <xf numFmtId="0" fontId="1" fillId="0" borderId="43"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0" fontId="7" fillId="0" borderId="11" xfId="0" applyFont="1" applyBorder="1" applyAlignment="1">
      <alignment horizontal="left" vertical="center"/>
    </xf>
    <xf numFmtId="3" fontId="7" fillId="0" borderId="1" xfId="0" applyNumberFormat="1" applyFont="1" applyBorder="1" applyAlignment="1">
      <alignment horizontal="center" vertical="center" wrapText="1"/>
    </xf>
    <xf numFmtId="0" fontId="3" fillId="0" borderId="19" xfId="0" applyFont="1" applyBorder="1" applyAlignment="1" applyProtection="1">
      <alignment horizontal="center" vertical="center"/>
      <protection locked="0"/>
    </xf>
    <xf numFmtId="0" fontId="4" fillId="0" borderId="25" xfId="0" applyFont="1" applyBorder="1" applyAlignment="1">
      <alignment horizontal="center" vertical="center" wrapText="1"/>
    </xf>
    <xf numFmtId="0" fontId="4" fillId="0" borderId="46"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46" xfId="0" applyFont="1" applyBorder="1" applyAlignment="1">
      <alignment horizontal="center" vertical="center" wrapText="1"/>
    </xf>
    <xf numFmtId="0" fontId="4" fillId="0" borderId="2" xfId="0" applyFont="1" applyBorder="1" applyAlignment="1">
      <alignment horizontal="center" vertical="center" wrapText="1"/>
    </xf>
    <xf numFmtId="0" fontId="19"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49" xfId="0" applyFont="1" applyBorder="1" applyAlignment="1" applyProtection="1">
      <alignment horizontal="center" vertical="center" wrapText="1"/>
      <protection locked="0"/>
    </xf>
    <xf numFmtId="0" fontId="1" fillId="0" borderId="0" xfId="0" applyFont="1" applyAlignment="1">
      <alignment horizontal="left" vertical="center" wrapText="1"/>
    </xf>
    <xf numFmtId="0" fontId="7" fillId="0" borderId="53" xfId="0" applyFont="1" applyBorder="1" applyAlignment="1">
      <alignment horizontal="center" vertical="center" wrapText="1"/>
    </xf>
    <xf numFmtId="3" fontId="7" fillId="0" borderId="53" xfId="0" applyNumberFormat="1" applyFont="1" applyBorder="1" applyAlignment="1">
      <alignment horizontal="center" vertical="center" wrapText="1"/>
    </xf>
    <xf numFmtId="2" fontId="1" fillId="0" borderId="53" xfId="0" applyNumberFormat="1" applyFont="1" applyBorder="1" applyAlignment="1" applyProtection="1">
      <alignment horizontal="center" vertical="center"/>
      <protection locked="0"/>
    </xf>
    <xf numFmtId="2" fontId="1" fillId="0" borderId="39" xfId="0" applyNumberFormat="1" applyFont="1" applyBorder="1" applyAlignment="1">
      <alignment horizontal="center" vertical="center"/>
    </xf>
    <xf numFmtId="0" fontId="2" fillId="0" borderId="38" xfId="0" applyFont="1" applyBorder="1" applyAlignment="1">
      <alignment horizontal="center" vertical="center"/>
    </xf>
    <xf numFmtId="0" fontId="2" fillId="0" borderId="0" xfId="0" applyFont="1" applyAlignment="1">
      <alignment horizontal="center" vertical="center" wrapText="1"/>
    </xf>
    <xf numFmtId="0" fontId="19" fillId="0" borderId="53" xfId="0" applyFont="1" applyBorder="1" applyAlignment="1">
      <alignment horizontal="center"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0" xfId="0" applyFont="1" applyAlignment="1" applyProtection="1">
      <alignment horizontal="left" wrapText="1"/>
      <protection locked="0"/>
    </xf>
    <xf numFmtId="0" fontId="2" fillId="0" borderId="0" xfId="0" applyFont="1" applyAlignment="1">
      <alignment horizontal="left" wrapText="1"/>
    </xf>
    <xf numFmtId="0" fontId="30" fillId="4" borderId="0" xfId="0" applyFont="1" applyFill="1" applyAlignment="1">
      <alignment horizontal="left" vertical="center" wrapText="1"/>
    </xf>
    <xf numFmtId="0" fontId="1" fillId="4" borderId="0" xfId="0" applyFont="1" applyFill="1" applyAlignment="1">
      <alignment horizontal="left" vertical="center" wrapText="1"/>
    </xf>
    <xf numFmtId="0" fontId="27" fillId="0" borderId="52" xfId="0" applyFont="1" applyBorder="1" applyAlignment="1">
      <alignment horizontal="left"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6" xfId="0" applyFont="1" applyFill="1" applyBorder="1" applyAlignment="1">
      <alignment horizontal="left" vertical="top" wrapText="1"/>
    </xf>
    <xf numFmtId="0" fontId="2" fillId="3" borderId="40"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2" fillId="0" borderId="0" xfId="0" applyFont="1" applyAlignment="1">
      <alignment horizontal="center" vertical="center" wrapText="1"/>
    </xf>
    <xf numFmtId="0" fontId="12"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2" fillId="0" borderId="2" xfId="0" applyFont="1" applyBorder="1" applyAlignment="1">
      <alignment horizontal="center" vertical="center" wrapText="1"/>
    </xf>
    <xf numFmtId="0" fontId="11" fillId="0" borderId="0" xfId="0" applyFont="1" applyAlignment="1" applyProtection="1">
      <alignment horizontal="center" vertical="center" wrapText="1"/>
      <protection locked="0"/>
    </xf>
    <xf numFmtId="0" fontId="14" fillId="0" borderId="0" xfId="0" applyFont="1" applyAlignment="1">
      <alignment horizontal="left" vertical="center"/>
    </xf>
    <xf numFmtId="0" fontId="23" fillId="0" borderId="0" xfId="0" applyFont="1" applyAlignment="1" applyProtection="1">
      <alignment horizontal="center"/>
      <protection locked="0"/>
    </xf>
    <xf numFmtId="0" fontId="2" fillId="3" borderId="41"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46"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9" fillId="3" borderId="46" xfId="0" applyFont="1" applyFill="1" applyBorder="1" applyAlignment="1">
      <alignment horizontal="center" vertical="center" wrapText="1"/>
    </xf>
    <xf numFmtId="0" fontId="19" fillId="3" borderId="3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19" fillId="3" borderId="2" xfId="0" applyFont="1" applyFill="1" applyBorder="1" applyAlignment="1">
      <alignment horizontal="center" vertical="center" wrapText="1"/>
    </xf>
    <xf numFmtId="0" fontId="19" fillId="3" borderId="0" xfId="0" applyFont="1" applyFill="1" applyAlignment="1">
      <alignment horizontal="center" vertical="center" wrapText="1"/>
    </xf>
    <xf numFmtId="0" fontId="25" fillId="0" borderId="50" xfId="0" applyFont="1" applyBorder="1" applyAlignment="1" applyProtection="1">
      <alignment horizontal="left" vertical="center" wrapText="1"/>
      <protection locked="0"/>
    </xf>
    <xf numFmtId="0" fontId="25" fillId="0" borderId="51" xfId="0" applyFont="1" applyBorder="1" applyAlignment="1" applyProtection="1">
      <alignment horizontal="left" vertical="center" wrapText="1"/>
      <protection locked="0"/>
    </xf>
    <xf numFmtId="0" fontId="10" fillId="0" borderId="28" xfId="0" applyFont="1" applyBorder="1" applyAlignment="1" applyProtection="1">
      <alignment horizontal="center" vertical="center" wrapText="1"/>
      <protection locked="0"/>
    </xf>
    <xf numFmtId="0" fontId="10" fillId="0" borderId="31" xfId="0" applyFont="1" applyBorder="1" applyAlignment="1" applyProtection="1">
      <alignment horizontal="center" vertical="center" wrapText="1"/>
      <protection locked="0"/>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9" fillId="2" borderId="2" xfId="0" applyFont="1" applyFill="1" applyBorder="1" applyAlignment="1">
      <alignment horizontal="center" vertical="center" wrapText="1"/>
    </xf>
    <xf numFmtId="0" fontId="19" fillId="2" borderId="0" xfId="0" applyFont="1" applyFill="1" applyAlignment="1">
      <alignment horizontal="center" vertical="center" wrapText="1"/>
    </xf>
    <xf numFmtId="0" fontId="19" fillId="2" borderId="46" xfId="0" applyFont="1" applyFill="1" applyBorder="1" applyAlignment="1">
      <alignment horizontal="center" vertical="center" wrapText="1"/>
    </xf>
    <xf numFmtId="0" fontId="19" fillId="2" borderId="35" xfId="0" applyFont="1" applyFill="1" applyBorder="1" applyAlignment="1">
      <alignment horizontal="center" vertical="center" wrapText="1"/>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1" fillId="0" borderId="40"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9" fillId="3" borderId="8" xfId="0" applyFont="1" applyFill="1" applyBorder="1" applyAlignment="1">
      <alignment horizontal="center" vertical="center" wrapText="1"/>
    </xf>
    <xf numFmtId="0" fontId="19" fillId="3" borderId="39"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9" fillId="3" borderId="21" xfId="0" applyFont="1" applyFill="1" applyBorder="1" applyAlignment="1">
      <alignment horizontal="center" vertical="center" wrapText="1"/>
    </xf>
    <xf numFmtId="0" fontId="19" fillId="3" borderId="38" xfId="0" applyFont="1" applyFill="1" applyBorder="1" applyAlignment="1">
      <alignment horizontal="center" vertical="center" wrapText="1"/>
    </xf>
  </cellXfs>
  <cellStyles count="1">
    <cellStyle name="Normal" xfId="0" builtinId="0"/>
  </cellStyles>
  <dxfs count="27">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alcChain" Target="calcChain.xml"/><Relationship Id="rId4" Type="http://schemas.openxmlformats.org/officeDocument/2006/relationships/styles" Target="styles.xml"/><Relationship Id="rId9" Type="http://schemas.microsoft.com/office/2017/06/relationships/rdRichValueTypes" Target="richData/rdRichValueTypes.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26" headerRowBorderDxfId="25" tableBorderDxfId="24">
  <tableColumns count="6">
    <tableColumn id="1" xr3:uid="{00000000-0010-0000-0000-000001000000}" name="Eil.Nr. " dataDxfId="23"/>
    <tableColumn id="2" xr3:uid="{00000000-0010-0000-0000-000002000000}" name="Pirkimo objektas " dataDxfId="22"/>
    <tableColumn id="5" xr3:uid="{00000000-0010-0000-0000-000005000000}" name="Mato vienetas" dataDxfId="21"/>
    <tableColumn id="6" xr3:uid="{00000000-0010-0000-0000-000006000000}" name="Kiekis" dataDxfId="20"/>
    <tableColumn id="7" xr3:uid="{00000000-0010-0000-0000-000007000000}" name="Mato vieneto kaina EUR be PVM_x000a_(pildo tiekėjas)" dataDxfId="19"/>
    <tableColumn id="9" xr3:uid="{00000000-0010-0000-0000-000009000000}" name="Kaina EUR be PVM_x000a_(4×5)" dataDxfId="18">
      <calculatedColumnFormula>E43*F43</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1A2B84-B718-4728-A95A-33D55E8B9F5A}" name="Table63" displayName="Table63" ref="B53:G55" totalsRowShown="0" headerRowDxfId="17" headerRowBorderDxfId="16" tableBorderDxfId="15">
  <tableColumns count="6">
    <tableColumn id="1" xr3:uid="{FCF23FE2-C540-40F5-BFE5-C21CD98D5E75}" name="Eil.Nr. " dataDxfId="14"/>
    <tableColumn id="2" xr3:uid="{43510342-4617-46FA-AB34-F6BFECD7D0D3}" name="Pirkimo objektas " dataDxfId="13"/>
    <tableColumn id="5" xr3:uid="{965905C0-78B5-4F60-BFEC-87C7EAE403CA}" name="Mato vienetas" dataDxfId="12"/>
    <tableColumn id="6" xr3:uid="{0B529286-1365-48BB-B878-FB4B09F9EA72}" name="Preliminarus kiekis*" dataDxfId="11"/>
    <tableColumn id="7" xr3:uid="{72A44317-429D-402E-9892-ED17F42B3AA7}" name="Mato vieneto kaina EUR be PVM_x000a_(pildo tiekėjas)" dataDxfId="10"/>
    <tableColumn id="9" xr3:uid="{C6E9B542-82C8-446A-B377-FA66FB0C2F4B}" name="Kaina EUR be PVM_x000a_(4×5)" dataDxfId="9">
      <calculatedColumnFormula>E54*F54</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D186D95-906E-4FA7-84CC-048A68AD3803}" name="Table635" displayName="Table635" ref="B65:G67" totalsRowShown="0" headerRowDxfId="8" headerRowBorderDxfId="7" tableBorderDxfId="6">
  <tableColumns count="6">
    <tableColumn id="1" xr3:uid="{6E253F89-7CEB-4045-90D8-D940C67FF524}" name="Eil.Nr. " dataDxfId="5"/>
    <tableColumn id="2" xr3:uid="{C931F01C-1396-4C2D-A275-0C0314E6864D}" name="Pirkimo objektas " dataDxfId="4"/>
    <tableColumn id="5" xr3:uid="{AC98E8C1-F869-4F5D-A216-E469C7CC11C9}" name="Mato vienetas" dataDxfId="3"/>
    <tableColumn id="6" xr3:uid="{E92AF5E6-A0A0-45FA-A48E-15061128FFE5}" name="Preliminarus kiekis*" dataDxfId="2"/>
    <tableColumn id="7" xr3:uid="{5228FB79-6947-4426-819E-19865399551D}" name="Mato vieneto kaina EUR be PVM_x000a_(pildo tiekėjas)" dataDxfId="1"/>
    <tableColumn id="9" xr3:uid="{028A44DB-7254-4D2C-BDAA-1AE7E674A6CF}" name="Kaina EUR be PVM_x000a_(4×5)" dataDxfId="0">
      <calculatedColumnFormula>E66*F66</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1.bin"/><Relationship Id="rId4" Type="http://schemas.openxmlformats.org/officeDocument/2006/relationships/table" Target="../tables/table3.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90"/>
  <sheetViews>
    <sheetView showGridLines="0" tabSelected="1" topLeftCell="A44" zoomScale="70" zoomScaleNormal="70" workbookViewId="0">
      <selection activeCell="B68" sqref="B68:F68"/>
    </sheetView>
  </sheetViews>
  <sheetFormatPr defaultColWidth="9.33203125" defaultRowHeight="13.8" x14ac:dyDescent="0.25"/>
  <cols>
    <col min="1" max="1" width="9.33203125" style="1"/>
    <col min="2" max="2" width="12" style="1" customWidth="1"/>
    <col min="3" max="3" width="75.6640625" style="1" customWidth="1"/>
    <col min="4" max="4" width="25.5546875" style="47" customWidth="1"/>
    <col min="5" max="5" width="48.6640625" style="47" customWidth="1"/>
    <col min="6" max="6" width="37.33203125" style="1" customWidth="1"/>
    <col min="7" max="7" width="50.6640625" style="1" customWidth="1"/>
    <col min="8" max="16384" width="9.33203125" style="1"/>
  </cols>
  <sheetData>
    <row r="1" spans="1:7" s="10" customFormat="1" ht="138.75" customHeight="1" x14ac:dyDescent="0.25">
      <c r="A1" s="31"/>
      <c r="B1" s="132" t="s">
        <v>0</v>
      </c>
      <c r="C1" s="132"/>
      <c r="D1" s="132"/>
      <c r="E1" s="132"/>
      <c r="F1" s="132"/>
      <c r="G1" s="132"/>
    </row>
    <row r="2" spans="1:7" ht="20.25" customHeight="1" x14ac:dyDescent="0.3">
      <c r="A2" s="16"/>
      <c r="B2" s="134" t="s">
        <v>1</v>
      </c>
      <c r="C2" s="134"/>
      <c r="D2" s="134"/>
      <c r="E2" s="134"/>
      <c r="F2" s="134"/>
      <c r="G2" s="134"/>
    </row>
    <row r="3" spans="1:7" ht="24.75" customHeight="1" x14ac:dyDescent="0.3">
      <c r="A3" s="16"/>
      <c r="B3" s="134" t="s">
        <v>2</v>
      </c>
      <c r="C3" s="134"/>
      <c r="D3" s="134"/>
      <c r="E3" s="134"/>
      <c r="F3" s="134"/>
      <c r="G3" s="134"/>
    </row>
    <row r="4" spans="1:7" ht="18.75" customHeight="1" x14ac:dyDescent="0.25">
      <c r="B4" s="133" t="s">
        <v>3</v>
      </c>
      <c r="C4" s="133"/>
      <c r="D4" s="133"/>
      <c r="E4" s="133"/>
      <c r="F4" s="133"/>
      <c r="G4" s="133"/>
    </row>
    <row r="5" spans="1:7" ht="9.75" customHeight="1" x14ac:dyDescent="0.25">
      <c r="B5" s="141" t="s">
        <v>4</v>
      </c>
      <c r="C5" s="141"/>
      <c r="D5" s="141"/>
      <c r="E5" s="141"/>
      <c r="F5" s="141"/>
      <c r="G5" s="141"/>
    </row>
    <row r="6" spans="1:7" ht="28.5" customHeight="1" thickBot="1" x14ac:dyDescent="0.3">
      <c r="B6" s="142"/>
      <c r="C6" s="142"/>
      <c r="D6" s="142"/>
      <c r="E6" s="142"/>
      <c r="F6" s="142"/>
      <c r="G6" s="142"/>
    </row>
    <row r="7" spans="1:7" ht="45" customHeight="1" x14ac:dyDescent="0.25">
      <c r="B7" s="135" t="s">
        <v>5</v>
      </c>
      <c r="C7" s="136"/>
      <c r="D7" s="137"/>
      <c r="E7" s="143"/>
      <c r="F7" s="143"/>
      <c r="G7" s="144"/>
    </row>
    <row r="8" spans="1:7" ht="23.25" customHeight="1" x14ac:dyDescent="0.25">
      <c r="B8" s="138" t="s">
        <v>6</v>
      </c>
      <c r="C8" s="139"/>
      <c r="D8" s="140"/>
      <c r="E8" s="127"/>
      <c r="F8" s="127"/>
      <c r="G8" s="128"/>
    </row>
    <row r="9" spans="1:7" ht="36.75" customHeight="1" x14ac:dyDescent="0.25">
      <c r="B9" s="108" t="s">
        <v>7</v>
      </c>
      <c r="C9" s="109"/>
      <c r="D9" s="110"/>
      <c r="E9" s="127"/>
      <c r="F9" s="127"/>
      <c r="G9" s="128"/>
    </row>
    <row r="10" spans="1:7" ht="23.25" customHeight="1" x14ac:dyDescent="0.25">
      <c r="B10" s="108" t="s">
        <v>8</v>
      </c>
      <c r="C10" s="109"/>
      <c r="D10" s="110"/>
      <c r="E10" s="127"/>
      <c r="F10" s="127"/>
      <c r="G10" s="128"/>
    </row>
    <row r="11" spans="1:7" ht="36.75" customHeight="1" thickBot="1" x14ac:dyDescent="0.3">
      <c r="B11" s="111" t="s">
        <v>9</v>
      </c>
      <c r="C11" s="112"/>
      <c r="D11" s="113"/>
      <c r="E11" s="129"/>
      <c r="F11" s="129"/>
      <c r="G11" s="130"/>
    </row>
    <row r="12" spans="1:7" ht="15" customHeight="1" x14ac:dyDescent="0.25">
      <c r="B12" s="131" t="s">
        <v>10</v>
      </c>
      <c r="C12" s="131"/>
      <c r="D12" s="131"/>
      <c r="E12" s="131"/>
      <c r="F12" s="131"/>
      <c r="G12" s="131"/>
    </row>
    <row r="13" spans="1:7" ht="15" customHeight="1" x14ac:dyDescent="0.25">
      <c r="B13" s="119"/>
      <c r="C13" s="119"/>
      <c r="D13" s="119"/>
      <c r="E13" s="119"/>
      <c r="F13" s="119"/>
      <c r="G13" s="119"/>
    </row>
    <row r="14" spans="1:7" ht="46.5" customHeight="1" thickBot="1" x14ac:dyDescent="0.3">
      <c r="B14" s="119"/>
      <c r="C14" s="119"/>
      <c r="D14" s="119"/>
      <c r="E14" s="119"/>
      <c r="F14" s="119"/>
      <c r="G14" s="119"/>
    </row>
    <row r="15" spans="1:7" ht="32.25" customHeight="1" thickBot="1" x14ac:dyDescent="0.3">
      <c r="B15" s="145" t="s">
        <v>11</v>
      </c>
      <c r="C15" s="145" t="s">
        <v>12</v>
      </c>
      <c r="D15" s="152" t="s">
        <v>13</v>
      </c>
      <c r="E15" s="148" t="s">
        <v>14</v>
      </c>
      <c r="F15" s="150" t="s">
        <v>15</v>
      </c>
      <c r="G15" s="151"/>
    </row>
    <row r="16" spans="1:7" ht="113.25" customHeight="1" thickBot="1" x14ac:dyDescent="0.3">
      <c r="B16" s="146"/>
      <c r="C16" s="147"/>
      <c r="D16" s="153"/>
      <c r="E16" s="149"/>
      <c r="F16" s="12" t="s">
        <v>16</v>
      </c>
      <c r="G16" s="12" t="s">
        <v>17</v>
      </c>
    </row>
    <row r="17" spans="2:7" s="16" customFormat="1" ht="15" customHeight="1" x14ac:dyDescent="0.25">
      <c r="B17" s="69">
        <v>1</v>
      </c>
      <c r="C17" s="27"/>
      <c r="D17" s="40"/>
      <c r="E17" s="40"/>
      <c r="F17" s="24"/>
      <c r="G17" s="28"/>
    </row>
    <row r="18" spans="2:7" s="16" customFormat="1" ht="15" customHeight="1" thickBot="1" x14ac:dyDescent="0.3">
      <c r="B18" s="68">
        <v>2</v>
      </c>
      <c r="C18" s="29"/>
      <c r="D18" s="41"/>
      <c r="E18" s="41"/>
      <c r="F18" s="22"/>
      <c r="G18" s="30"/>
    </row>
    <row r="19" spans="2:7" ht="15" customHeight="1" x14ac:dyDescent="0.25">
      <c r="B19" s="131" t="s">
        <v>18</v>
      </c>
      <c r="C19" s="119"/>
      <c r="D19" s="119"/>
      <c r="E19" s="119"/>
      <c r="F19" s="119"/>
      <c r="G19" s="119"/>
    </row>
    <row r="20" spans="2:7" ht="15" customHeight="1" x14ac:dyDescent="0.25">
      <c r="B20" s="119"/>
      <c r="C20" s="119"/>
      <c r="D20" s="119"/>
      <c r="E20" s="119"/>
      <c r="F20" s="119"/>
      <c r="G20" s="119"/>
    </row>
    <row r="21" spans="2:7" ht="51.75" customHeight="1" thickBot="1" x14ac:dyDescent="0.3">
      <c r="B21" s="120"/>
      <c r="C21" s="120"/>
      <c r="D21" s="120"/>
      <c r="E21" s="120"/>
      <c r="F21" s="120"/>
      <c r="G21" s="120"/>
    </row>
    <row r="22" spans="2:7" s="2" customFormat="1" ht="73.5" customHeight="1" thickBot="1" x14ac:dyDescent="0.3">
      <c r="B22" s="158" t="s">
        <v>19</v>
      </c>
      <c r="C22" s="173" t="s">
        <v>20</v>
      </c>
      <c r="D22" s="171" t="s">
        <v>21</v>
      </c>
      <c r="E22" s="169" t="s">
        <v>22</v>
      </c>
      <c r="F22" s="173" t="s">
        <v>23</v>
      </c>
      <c r="G22" s="39" t="s">
        <v>24</v>
      </c>
    </row>
    <row r="23" spans="2:7" s="2" customFormat="1" ht="66" customHeight="1" thickBot="1" x14ac:dyDescent="0.3">
      <c r="B23" s="159"/>
      <c r="C23" s="174"/>
      <c r="D23" s="172"/>
      <c r="E23" s="170"/>
      <c r="F23" s="174"/>
      <c r="G23" s="13" t="s">
        <v>25</v>
      </c>
    </row>
    <row r="24" spans="2:7" s="38" customFormat="1" ht="21.75" customHeight="1" x14ac:dyDescent="0.25">
      <c r="B24" s="70">
        <v>1</v>
      </c>
      <c r="C24" s="24"/>
      <c r="D24" s="40"/>
      <c r="E24" s="40"/>
      <c r="F24" s="24"/>
      <c r="G24" s="25"/>
    </row>
    <row r="25" spans="2:7" s="38" customFormat="1" ht="21.75" customHeight="1" thickBot="1" x14ac:dyDescent="0.3">
      <c r="B25" s="71">
        <v>2</v>
      </c>
      <c r="C25" s="22"/>
      <c r="D25" s="41"/>
      <c r="E25" s="41"/>
      <c r="F25" s="26"/>
      <c r="G25" s="23"/>
    </row>
    <row r="26" spans="2:7" s="2" customFormat="1" ht="21.75" customHeight="1" x14ac:dyDescent="0.25">
      <c r="B26" s="119" t="s">
        <v>26</v>
      </c>
      <c r="C26" s="119"/>
      <c r="D26" s="119"/>
      <c r="E26" s="119"/>
      <c r="F26" s="119"/>
      <c r="G26" s="119"/>
    </row>
    <row r="27" spans="2:7" s="2" customFormat="1" ht="12.75" customHeight="1" x14ac:dyDescent="0.25">
      <c r="B27" s="119"/>
      <c r="C27" s="119"/>
      <c r="D27" s="119"/>
      <c r="E27" s="119"/>
      <c r="F27" s="119"/>
      <c r="G27" s="119"/>
    </row>
    <row r="28" spans="2:7" s="2" customFormat="1" ht="48.75" customHeight="1" thickBot="1" x14ac:dyDescent="0.3">
      <c r="B28" s="119"/>
      <c r="C28" s="119"/>
      <c r="D28" s="119"/>
      <c r="E28" s="119"/>
      <c r="F28" s="119"/>
      <c r="G28" s="119"/>
    </row>
    <row r="29" spans="2:7" s="2" customFormat="1" ht="45.75" customHeight="1" thickBot="1" x14ac:dyDescent="0.3">
      <c r="B29" s="117" t="s">
        <v>11</v>
      </c>
      <c r="C29" s="117" t="s">
        <v>27</v>
      </c>
      <c r="D29" s="121" t="s">
        <v>28</v>
      </c>
      <c r="E29" s="122"/>
      <c r="F29" s="160" t="s">
        <v>29</v>
      </c>
      <c r="G29" s="161"/>
    </row>
    <row r="30" spans="2:7" s="2" customFormat="1" ht="21.75" customHeight="1" thickBot="1" x14ac:dyDescent="0.3">
      <c r="B30" s="118"/>
      <c r="C30" s="118"/>
      <c r="D30" s="123"/>
      <c r="E30" s="124"/>
      <c r="F30" s="14" t="s">
        <v>16</v>
      </c>
      <c r="G30" s="11" t="s">
        <v>17</v>
      </c>
    </row>
    <row r="31" spans="2:7" s="38" customFormat="1" ht="25.5" customHeight="1" x14ac:dyDescent="0.25">
      <c r="B31" s="72">
        <v>1</v>
      </c>
      <c r="C31" s="20"/>
      <c r="D31" s="125"/>
      <c r="E31" s="125"/>
      <c r="F31" s="20"/>
      <c r="G31" s="21"/>
    </row>
    <row r="32" spans="2:7" s="38" customFormat="1" ht="24" customHeight="1" thickBot="1" x14ac:dyDescent="0.3">
      <c r="B32" s="71">
        <v>2</v>
      </c>
      <c r="C32" s="22"/>
      <c r="D32" s="126"/>
      <c r="E32" s="126"/>
      <c r="F32" s="22"/>
      <c r="G32" s="23"/>
    </row>
    <row r="33" spans="2:8" s="2" customFormat="1" ht="24" customHeight="1" x14ac:dyDescent="0.25">
      <c r="B33" s="119" t="s">
        <v>30</v>
      </c>
      <c r="C33" s="119"/>
      <c r="D33" s="119"/>
      <c r="E33" s="119"/>
      <c r="F33" s="119"/>
      <c r="G33" s="119"/>
    </row>
    <row r="34" spans="2:8" s="2" customFormat="1" ht="24" customHeight="1" x14ac:dyDescent="0.25">
      <c r="B34" s="119"/>
      <c r="C34" s="119"/>
      <c r="D34" s="119"/>
      <c r="E34" s="119"/>
      <c r="F34" s="119"/>
      <c r="G34" s="119"/>
    </row>
    <row r="35" spans="2:8" s="2" customFormat="1" ht="45" customHeight="1" thickBot="1" x14ac:dyDescent="0.3">
      <c r="B35" s="120"/>
      <c r="C35" s="120"/>
      <c r="D35" s="120"/>
      <c r="E35" s="120"/>
      <c r="F35" s="120"/>
      <c r="G35" s="120"/>
    </row>
    <row r="36" spans="2:8" s="2" customFormat="1" ht="39.75" customHeight="1" thickBot="1" x14ac:dyDescent="0.3">
      <c r="B36" s="3" t="s">
        <v>11</v>
      </c>
      <c r="C36" s="104" t="s">
        <v>31</v>
      </c>
      <c r="D36" s="105"/>
      <c r="E36" s="105" t="s">
        <v>32</v>
      </c>
      <c r="F36" s="105"/>
      <c r="G36" s="175"/>
    </row>
    <row r="37" spans="2:8" s="38" customFormat="1" ht="24" customHeight="1" x14ac:dyDescent="0.25">
      <c r="B37" s="72">
        <v>1</v>
      </c>
      <c r="C37" s="106"/>
      <c r="D37" s="107"/>
      <c r="E37" s="164"/>
      <c r="F37" s="107"/>
      <c r="G37" s="165"/>
    </row>
    <row r="38" spans="2:8" s="38" customFormat="1" ht="24" customHeight="1" thickBot="1" x14ac:dyDescent="0.3">
      <c r="B38" s="71">
        <v>2</v>
      </c>
      <c r="C38" s="162"/>
      <c r="D38" s="163"/>
      <c r="E38" s="176"/>
      <c r="F38" s="163"/>
      <c r="G38" s="177"/>
    </row>
    <row r="39" spans="2:8" s="2" customFormat="1" ht="52.5" customHeight="1" thickBot="1" x14ac:dyDescent="0.3">
      <c r="B39" s="53"/>
      <c r="C39" s="19"/>
      <c r="D39" s="42"/>
      <c r="E39" s="42"/>
      <c r="F39" s="19"/>
      <c r="G39" s="19"/>
    </row>
    <row r="40" spans="2:8" s="2" customFormat="1" ht="39.75" customHeight="1" x14ac:dyDescent="0.25">
      <c r="B40" s="166" t="s">
        <v>33</v>
      </c>
      <c r="C40" s="167"/>
      <c r="D40" s="167"/>
      <c r="E40" s="167"/>
      <c r="F40" s="167"/>
      <c r="G40" s="168"/>
      <c r="H40" s="6"/>
    </row>
    <row r="41" spans="2:8" s="2" customFormat="1" ht="306.60000000000002" customHeight="1" x14ac:dyDescent="0.25">
      <c r="B41" s="114" t="s">
        <v>34</v>
      </c>
      <c r="C41" s="115"/>
      <c r="D41" s="115"/>
      <c r="E41" s="115"/>
      <c r="F41" s="115"/>
      <c r="G41" s="116"/>
    </row>
    <row r="42" spans="2:8" s="2" customFormat="1" ht="72.75" customHeight="1" x14ac:dyDescent="0.25">
      <c r="B42" s="60" t="s">
        <v>35</v>
      </c>
      <c r="C42" s="55" t="s">
        <v>36</v>
      </c>
      <c r="D42" s="55" t="s">
        <v>37</v>
      </c>
      <c r="E42" s="54" t="s">
        <v>38</v>
      </c>
      <c r="F42" s="56" t="s">
        <v>39</v>
      </c>
      <c r="G42" s="61" t="s">
        <v>40</v>
      </c>
    </row>
    <row r="43" spans="2:8" s="2" customFormat="1" ht="19.5" customHeight="1" x14ac:dyDescent="0.25">
      <c r="B43" s="62">
        <v>1</v>
      </c>
      <c r="C43" s="57">
        <v>2</v>
      </c>
      <c r="D43" s="58">
        <v>3</v>
      </c>
      <c r="E43" s="58">
        <v>4</v>
      </c>
      <c r="F43" s="59">
        <v>5</v>
      </c>
      <c r="G43" s="63">
        <v>6</v>
      </c>
    </row>
    <row r="44" spans="2:8" s="2" customFormat="1" ht="50.4" customHeight="1" x14ac:dyDescent="0.25">
      <c r="B44" s="92">
        <v>2</v>
      </c>
      <c r="C44" s="94" t="s">
        <v>41</v>
      </c>
      <c r="D44" s="88" t="s">
        <v>42</v>
      </c>
      <c r="E44" s="89">
        <v>12</v>
      </c>
      <c r="F44" s="90"/>
      <c r="G44" s="91">
        <f>E44*F44</f>
        <v>0</v>
      </c>
    </row>
    <row r="45" spans="2:8" s="2" customFormat="1" ht="18.75" customHeight="1" x14ac:dyDescent="0.25">
      <c r="B45" s="102" t="s">
        <v>43</v>
      </c>
      <c r="C45" s="103"/>
      <c r="D45" s="103"/>
      <c r="E45" s="103"/>
      <c r="F45" s="103"/>
      <c r="G45" s="73">
        <f>SUM(G44:G44)</f>
        <v>0</v>
      </c>
    </row>
    <row r="46" spans="2:8" s="2" customFormat="1" ht="19.5" customHeight="1" x14ac:dyDescent="0.25">
      <c r="B46" s="102" t="s">
        <v>44</v>
      </c>
      <c r="C46" s="103"/>
      <c r="D46" s="103"/>
      <c r="E46" s="103"/>
      <c r="F46" s="65" t="s">
        <v>45</v>
      </c>
      <c r="G46" s="73" t="e" vm="1">
        <f>G45*(F46/100)</f>
        <v>#VALUE!</v>
      </c>
    </row>
    <row r="47" spans="2:8" s="2" customFormat="1" ht="19.5" customHeight="1" thickBot="1" x14ac:dyDescent="0.3">
      <c r="B47" s="95" t="s">
        <v>46</v>
      </c>
      <c r="C47" s="96"/>
      <c r="D47" s="96"/>
      <c r="E47" s="96"/>
      <c r="F47" s="96"/>
      <c r="G47" s="74" t="e" vm="2">
        <f>SUM(G45:G46)</f>
        <v>#VALUE!</v>
      </c>
    </row>
    <row r="48" spans="2:8" s="38" customFormat="1" ht="21.6" customHeight="1" x14ac:dyDescent="0.25">
      <c r="B48" s="97" t="s">
        <v>47</v>
      </c>
      <c r="C48" s="97"/>
      <c r="D48" s="97"/>
      <c r="E48" s="97"/>
      <c r="F48" s="97"/>
      <c r="G48" s="97"/>
    </row>
    <row r="49" spans="2:7" ht="13.2" customHeight="1" x14ac:dyDescent="0.25">
      <c r="B49" s="98"/>
      <c r="C49" s="98"/>
      <c r="D49" s="98"/>
      <c r="E49" s="98"/>
      <c r="F49" s="98"/>
      <c r="G49" s="98"/>
    </row>
    <row r="50" spans="2:7" ht="26.4" customHeight="1" x14ac:dyDescent="0.25">
      <c r="B50" s="100" t="s">
        <v>48</v>
      </c>
      <c r="C50" s="100"/>
      <c r="D50" s="100"/>
      <c r="E50" s="100"/>
      <c r="F50" s="100"/>
      <c r="G50" s="100"/>
    </row>
    <row r="51" spans="2:7" ht="26.4" customHeight="1" x14ac:dyDescent="0.25">
      <c r="B51" s="87"/>
      <c r="C51" s="87"/>
      <c r="D51" s="87"/>
      <c r="E51" s="87"/>
      <c r="F51" s="87"/>
      <c r="G51" s="87"/>
    </row>
    <row r="52" spans="2:7" ht="26.4" customHeight="1" x14ac:dyDescent="0.25">
      <c r="B52" s="101" t="s">
        <v>49</v>
      </c>
      <c r="C52" s="101"/>
      <c r="D52" s="87"/>
      <c r="E52" s="87"/>
      <c r="F52" s="87"/>
      <c r="G52" s="87"/>
    </row>
    <row r="53" spans="2:7" ht="26.4" customHeight="1" x14ac:dyDescent="0.25">
      <c r="B53" s="60" t="s">
        <v>35</v>
      </c>
      <c r="C53" s="55" t="s">
        <v>36</v>
      </c>
      <c r="D53" s="55" t="s">
        <v>37</v>
      </c>
      <c r="E53" s="54" t="s">
        <v>50</v>
      </c>
      <c r="F53" s="56" t="s">
        <v>39</v>
      </c>
      <c r="G53" s="61" t="s">
        <v>40</v>
      </c>
    </row>
    <row r="54" spans="2:7" ht="26.4" customHeight="1" x14ac:dyDescent="0.25">
      <c r="B54" s="62">
        <v>1</v>
      </c>
      <c r="C54" s="57">
        <v>2</v>
      </c>
      <c r="D54" s="58">
        <v>3</v>
      </c>
      <c r="E54" s="58">
        <v>4</v>
      </c>
      <c r="F54" s="59">
        <v>5</v>
      </c>
      <c r="G54" s="63">
        <v>6</v>
      </c>
    </row>
    <row r="55" spans="2:7" ht="26.4" customHeight="1" x14ac:dyDescent="0.25">
      <c r="B55" s="64">
        <v>1</v>
      </c>
      <c r="C55" s="93" t="s">
        <v>91</v>
      </c>
      <c r="D55" s="44" t="s">
        <v>51</v>
      </c>
      <c r="E55" s="77">
        <v>1500</v>
      </c>
      <c r="F55" s="85"/>
      <c r="G55" s="73">
        <f>E55*F55</f>
        <v>0</v>
      </c>
    </row>
    <row r="56" spans="2:7" ht="26.4" customHeight="1" x14ac:dyDescent="0.25">
      <c r="B56" s="102" t="s">
        <v>43</v>
      </c>
      <c r="C56" s="103"/>
      <c r="D56" s="103"/>
      <c r="E56" s="103"/>
      <c r="F56" s="103"/>
      <c r="G56" s="73">
        <f>SUM(G55:G55)</f>
        <v>0</v>
      </c>
    </row>
    <row r="57" spans="2:7" ht="26.4" customHeight="1" x14ac:dyDescent="0.25">
      <c r="B57" s="102" t="s">
        <v>44</v>
      </c>
      <c r="C57" s="103"/>
      <c r="D57" s="103"/>
      <c r="E57" s="103"/>
      <c r="F57" s="65" t="s">
        <v>45</v>
      </c>
      <c r="G57" s="73" t="e" vm="1">
        <f>G56*(F57/100)</f>
        <v>#VALUE!</v>
      </c>
    </row>
    <row r="58" spans="2:7" ht="26.4" customHeight="1" thickBot="1" x14ac:dyDescent="0.3">
      <c r="B58" s="95" t="s">
        <v>46</v>
      </c>
      <c r="C58" s="96"/>
      <c r="D58" s="96"/>
      <c r="E58" s="96"/>
      <c r="F58" s="96"/>
      <c r="G58" s="74" t="e" vm="2">
        <f>SUM(G56:G57)</f>
        <v>#VALUE!</v>
      </c>
    </row>
    <row r="59" spans="2:7" ht="26.4" customHeight="1" x14ac:dyDescent="0.25">
      <c r="B59" s="97" t="s">
        <v>47</v>
      </c>
      <c r="C59" s="97"/>
      <c r="D59" s="97"/>
      <c r="E59" s="97"/>
      <c r="F59" s="97"/>
      <c r="G59" s="97"/>
    </row>
    <row r="60" spans="2:7" ht="26.4" customHeight="1" x14ac:dyDescent="0.25">
      <c r="B60" s="67"/>
      <c r="C60" s="67"/>
      <c r="D60" s="67"/>
      <c r="E60" s="67"/>
      <c r="F60" s="67"/>
      <c r="G60" s="67"/>
    </row>
    <row r="61" spans="2:7" ht="26.4" customHeight="1" x14ac:dyDescent="0.25">
      <c r="B61" s="98"/>
      <c r="C61" s="98"/>
      <c r="D61" s="98"/>
      <c r="E61" s="98"/>
      <c r="F61" s="98"/>
      <c r="G61" s="98"/>
    </row>
    <row r="62" spans="2:7" ht="26.4" customHeight="1" x14ac:dyDescent="0.25">
      <c r="B62" s="100" t="s">
        <v>52</v>
      </c>
      <c r="C62" s="100"/>
      <c r="D62" s="100"/>
      <c r="E62" s="100"/>
      <c r="F62" s="100"/>
      <c r="G62" s="100"/>
    </row>
    <row r="63" spans="2:7" ht="26.4" customHeight="1" x14ac:dyDescent="0.25">
      <c r="B63" s="87"/>
      <c r="C63" s="87"/>
      <c r="D63" s="87"/>
      <c r="E63" s="87"/>
      <c r="F63" s="87"/>
      <c r="G63" s="87"/>
    </row>
    <row r="64" spans="2:7" ht="26.4" customHeight="1" x14ac:dyDescent="0.25">
      <c r="B64" s="101" t="s">
        <v>53</v>
      </c>
      <c r="C64" s="101"/>
      <c r="D64" s="87"/>
      <c r="E64" s="87"/>
      <c r="F64" s="87"/>
      <c r="G64" s="87"/>
    </row>
    <row r="65" spans="2:7" ht="26.4" customHeight="1" x14ac:dyDescent="0.25">
      <c r="B65" s="60" t="s">
        <v>35</v>
      </c>
      <c r="C65" s="55" t="s">
        <v>36</v>
      </c>
      <c r="D65" s="55" t="s">
        <v>37</v>
      </c>
      <c r="E65" s="54" t="s">
        <v>50</v>
      </c>
      <c r="F65" s="56" t="s">
        <v>39</v>
      </c>
      <c r="G65" s="61" t="s">
        <v>40</v>
      </c>
    </row>
    <row r="66" spans="2:7" ht="26.4" customHeight="1" x14ac:dyDescent="0.25">
      <c r="B66" s="62">
        <v>1</v>
      </c>
      <c r="C66" s="57">
        <v>2</v>
      </c>
      <c r="D66" s="58">
        <v>3</v>
      </c>
      <c r="E66" s="58">
        <v>4</v>
      </c>
      <c r="F66" s="59">
        <v>5</v>
      </c>
      <c r="G66" s="63">
        <v>6</v>
      </c>
    </row>
    <row r="67" spans="2:7" ht="26.4" customHeight="1" x14ac:dyDescent="0.25">
      <c r="B67" s="64">
        <v>1</v>
      </c>
      <c r="C67" s="93" t="s">
        <v>92</v>
      </c>
      <c r="D67" s="44" t="s">
        <v>54</v>
      </c>
      <c r="E67" s="77">
        <v>880</v>
      </c>
      <c r="F67" s="85"/>
      <c r="G67" s="73">
        <f>E67*F67</f>
        <v>0</v>
      </c>
    </row>
    <row r="68" spans="2:7" ht="26.4" customHeight="1" x14ac:dyDescent="0.25">
      <c r="B68" s="102" t="s">
        <v>43</v>
      </c>
      <c r="C68" s="103"/>
      <c r="D68" s="103"/>
      <c r="E68" s="103"/>
      <c r="F68" s="103"/>
      <c r="G68" s="73">
        <f>SUM(G67:G67)</f>
        <v>0</v>
      </c>
    </row>
    <row r="69" spans="2:7" ht="26.4" customHeight="1" x14ac:dyDescent="0.25">
      <c r="B69" s="102" t="s">
        <v>44</v>
      </c>
      <c r="C69" s="103"/>
      <c r="D69" s="103"/>
      <c r="E69" s="103"/>
      <c r="F69" s="65" t="s">
        <v>45</v>
      </c>
      <c r="G69" s="73" t="e" vm="1">
        <f>G68*(F69/100)</f>
        <v>#VALUE!</v>
      </c>
    </row>
    <row r="70" spans="2:7" ht="26.4" customHeight="1" thickBot="1" x14ac:dyDescent="0.3">
      <c r="B70" s="95" t="s">
        <v>46</v>
      </c>
      <c r="C70" s="96"/>
      <c r="D70" s="96"/>
      <c r="E70" s="96"/>
      <c r="F70" s="96"/>
      <c r="G70" s="74" t="e" vm="2">
        <f>SUM(G68:G69)</f>
        <v>#VALUE!</v>
      </c>
    </row>
    <row r="71" spans="2:7" ht="26.4" customHeight="1" x14ac:dyDescent="0.25">
      <c r="B71" s="97" t="s">
        <v>47</v>
      </c>
      <c r="C71" s="97"/>
      <c r="D71" s="97"/>
      <c r="E71" s="97"/>
      <c r="F71" s="97"/>
      <c r="G71" s="97"/>
    </row>
    <row r="72" spans="2:7" ht="26.4" customHeight="1" x14ac:dyDescent="0.25">
      <c r="B72" s="98"/>
      <c r="C72" s="98"/>
      <c r="D72" s="98"/>
      <c r="E72" s="98"/>
      <c r="F72" s="98"/>
      <c r="G72" s="98"/>
    </row>
    <row r="73" spans="2:7" ht="26.4" customHeight="1" x14ac:dyDescent="0.25">
      <c r="B73" s="99" t="s">
        <v>55</v>
      </c>
      <c r="C73" s="100"/>
      <c r="D73" s="100"/>
      <c r="E73" s="100"/>
      <c r="F73" s="100"/>
      <c r="G73" s="100"/>
    </row>
    <row r="74" spans="2:7" ht="26.4" customHeight="1" x14ac:dyDescent="0.25">
      <c r="B74" s="87"/>
      <c r="C74" s="87"/>
      <c r="D74" s="87"/>
      <c r="E74" s="87"/>
      <c r="F74" s="87"/>
      <c r="G74" s="87"/>
    </row>
    <row r="75" spans="2:7" ht="26.4" customHeight="1" thickBot="1" x14ac:dyDescent="0.3">
      <c r="B75" s="87"/>
      <c r="C75" s="87"/>
      <c r="D75" s="87"/>
      <c r="E75" s="87"/>
      <c r="F75" s="87"/>
      <c r="G75" s="87"/>
    </row>
    <row r="76" spans="2:7" ht="61.2" hidden="1" customHeight="1" thickBot="1" x14ac:dyDescent="0.3">
      <c r="B76" s="86"/>
      <c r="C76" s="154"/>
      <c r="D76" s="155"/>
      <c r="E76" s="78" t="s">
        <v>56</v>
      </c>
      <c r="F76" s="156" t="s">
        <v>57</v>
      </c>
      <c r="G76" s="157"/>
    </row>
    <row r="77" spans="2:7" ht="16.5" customHeight="1" x14ac:dyDescent="0.25">
      <c r="B77" s="131" t="s">
        <v>58</v>
      </c>
      <c r="C77" s="131"/>
      <c r="D77" s="131"/>
      <c r="E77" s="131"/>
      <c r="F77" s="131"/>
      <c r="G77" s="131"/>
    </row>
    <row r="78" spans="2:7" ht="71.25" customHeight="1" thickBot="1" x14ac:dyDescent="0.3">
      <c r="B78" s="120"/>
      <c r="C78" s="120"/>
      <c r="D78" s="120"/>
      <c r="E78" s="120"/>
      <c r="F78" s="120"/>
      <c r="G78" s="120"/>
    </row>
    <row r="79" spans="2:7" ht="40.5" customHeight="1" thickBot="1" x14ac:dyDescent="0.3">
      <c r="B79" s="183" t="s">
        <v>59</v>
      </c>
      <c r="C79" s="145" t="s">
        <v>60</v>
      </c>
      <c r="D79" s="185" t="s">
        <v>61</v>
      </c>
      <c r="E79" s="179" t="s">
        <v>62</v>
      </c>
      <c r="F79" s="11" t="s">
        <v>63</v>
      </c>
      <c r="G79" s="181" t="s">
        <v>64</v>
      </c>
    </row>
    <row r="80" spans="2:7" ht="15" customHeight="1" thickBot="1" x14ac:dyDescent="0.3">
      <c r="B80" s="184"/>
      <c r="C80" s="146"/>
      <c r="D80" s="186"/>
      <c r="E80" s="180"/>
      <c r="F80" s="9" t="s">
        <v>65</v>
      </c>
      <c r="G80" s="182"/>
    </row>
    <row r="81" spans="2:7" s="15" customFormat="1" ht="15" customHeight="1" thickBot="1" x14ac:dyDescent="0.3">
      <c r="B81" s="79">
        <v>1</v>
      </c>
      <c r="C81" s="80">
        <v>2</v>
      </c>
      <c r="D81" s="81">
        <v>3</v>
      </c>
      <c r="E81" s="82">
        <v>4</v>
      </c>
      <c r="F81" s="83">
        <v>5</v>
      </c>
      <c r="G81" s="80">
        <v>6</v>
      </c>
    </row>
    <row r="82" spans="2:7" ht="33.75" customHeight="1" x14ac:dyDescent="0.25">
      <c r="B82" s="75">
        <v>1</v>
      </c>
      <c r="C82" s="35" t="s">
        <v>66</v>
      </c>
      <c r="D82" s="43" t="s">
        <v>67</v>
      </c>
      <c r="E82" s="48" t="s">
        <v>68</v>
      </c>
      <c r="F82" s="36" t="s">
        <v>56</v>
      </c>
      <c r="G82" s="37"/>
    </row>
    <row r="83" spans="2:7" ht="63" customHeight="1" x14ac:dyDescent="0.25">
      <c r="B83" s="4">
        <v>2</v>
      </c>
      <c r="C83" s="5" t="s">
        <v>69</v>
      </c>
      <c r="D83" s="44" t="s">
        <v>67</v>
      </c>
      <c r="E83" s="49" t="s">
        <v>68</v>
      </c>
      <c r="F83" s="32" t="s">
        <v>56</v>
      </c>
      <c r="G83" s="18"/>
    </row>
    <row r="84" spans="2:7" ht="38.25" customHeight="1" x14ac:dyDescent="0.25">
      <c r="B84" s="4">
        <v>3</v>
      </c>
      <c r="C84" s="5" t="s">
        <v>70</v>
      </c>
      <c r="D84" s="44" t="s">
        <v>67</v>
      </c>
      <c r="E84" s="50" t="s">
        <v>71</v>
      </c>
      <c r="F84" s="32" t="s">
        <v>56</v>
      </c>
      <c r="G84" s="18"/>
    </row>
    <row r="85" spans="2:7" ht="89.25" customHeight="1" x14ac:dyDescent="0.25">
      <c r="B85" s="4">
        <v>4</v>
      </c>
      <c r="C85" s="5" t="s">
        <v>72</v>
      </c>
      <c r="D85" s="44" t="s">
        <v>67</v>
      </c>
      <c r="E85" s="44" t="s">
        <v>73</v>
      </c>
      <c r="F85" s="32" t="s">
        <v>56</v>
      </c>
      <c r="G85" s="18"/>
    </row>
    <row r="86" spans="2:7" ht="55.5" customHeight="1" x14ac:dyDescent="0.25">
      <c r="B86" s="4">
        <v>5</v>
      </c>
      <c r="C86" s="34" t="s">
        <v>74</v>
      </c>
      <c r="D86" s="44" t="s">
        <v>75</v>
      </c>
      <c r="E86" s="44" t="s">
        <v>76</v>
      </c>
      <c r="F86" s="32" t="s">
        <v>56</v>
      </c>
      <c r="G86" s="18"/>
    </row>
    <row r="87" spans="2:7" ht="81" customHeight="1" x14ac:dyDescent="0.25">
      <c r="B87" s="76">
        <v>6</v>
      </c>
      <c r="C87" s="84" t="s">
        <v>77</v>
      </c>
      <c r="D87" s="44" t="s">
        <v>67</v>
      </c>
      <c r="E87" s="44" t="s">
        <v>78</v>
      </c>
      <c r="F87" s="32" t="s">
        <v>56</v>
      </c>
      <c r="G87" s="18"/>
    </row>
    <row r="88" spans="2:7" ht="118.5" customHeight="1" x14ac:dyDescent="0.25">
      <c r="B88" s="178" t="s">
        <v>79</v>
      </c>
      <c r="C88" s="178"/>
      <c r="D88" s="178"/>
      <c r="E88" s="178"/>
      <c r="F88" s="178"/>
      <c r="G88" s="178"/>
    </row>
    <row r="89" spans="2:7" s="16" customFormat="1" ht="40.5" customHeight="1" thickBot="1" x14ac:dyDescent="0.35">
      <c r="B89" s="17"/>
      <c r="C89" s="33"/>
      <c r="D89" s="45"/>
      <c r="E89" s="51"/>
    </row>
    <row r="90" spans="2:7" ht="48.75" customHeight="1" x14ac:dyDescent="0.25">
      <c r="C90" s="8" t="s">
        <v>80</v>
      </c>
      <c r="D90" s="46"/>
      <c r="E90" s="52" t="s">
        <v>81</v>
      </c>
      <c r="F90" s="7"/>
      <c r="G90" s="8" t="s">
        <v>82</v>
      </c>
    </row>
  </sheetData>
  <dataConsolidate>
    <dataRefs count="5">
      <dataRef name="1,5 mėnesio"/>
      <dataRef name="2 mėnesiai"/>
      <dataRef name="2,5 mėnesio"/>
      <dataRef name="3 mėnesiai"/>
      <dataRef name="Pasirinkite"/>
    </dataRefs>
  </dataConsolidate>
  <mergeCells count="72">
    <mergeCell ref="B88:G88"/>
    <mergeCell ref="E79:E80"/>
    <mergeCell ref="G79:G80"/>
    <mergeCell ref="B79:B80"/>
    <mergeCell ref="D79:D80"/>
    <mergeCell ref="C79:C80"/>
    <mergeCell ref="D15:D16"/>
    <mergeCell ref="B77:G78"/>
    <mergeCell ref="C76:D76"/>
    <mergeCell ref="F76:G76"/>
    <mergeCell ref="B22:B23"/>
    <mergeCell ref="F29:G29"/>
    <mergeCell ref="C38:D38"/>
    <mergeCell ref="E37:G37"/>
    <mergeCell ref="B40:G40"/>
    <mergeCell ref="E22:E23"/>
    <mergeCell ref="D22:D23"/>
    <mergeCell ref="C22:C23"/>
    <mergeCell ref="F22:F23"/>
    <mergeCell ref="B48:G48"/>
    <mergeCell ref="E36:G36"/>
    <mergeCell ref="E38:G38"/>
    <mergeCell ref="B12:G14"/>
    <mergeCell ref="B26:G28"/>
    <mergeCell ref="B1:G1"/>
    <mergeCell ref="B4:G4"/>
    <mergeCell ref="B2:G2"/>
    <mergeCell ref="B7:D7"/>
    <mergeCell ref="B8:D8"/>
    <mergeCell ref="E8:G8"/>
    <mergeCell ref="B3:G3"/>
    <mergeCell ref="B5:G6"/>
    <mergeCell ref="E7:G7"/>
    <mergeCell ref="B15:B16"/>
    <mergeCell ref="C15:C16"/>
    <mergeCell ref="E15:E16"/>
    <mergeCell ref="F15:G15"/>
    <mergeCell ref="B19:G21"/>
    <mergeCell ref="B56:F56"/>
    <mergeCell ref="B57:E5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C36:D36"/>
    <mergeCell ref="B46:E46"/>
    <mergeCell ref="B47:F47"/>
    <mergeCell ref="C37:D37"/>
    <mergeCell ref="B52:C52"/>
    <mergeCell ref="B50:G50"/>
    <mergeCell ref="B49:G49"/>
    <mergeCell ref="B58:F58"/>
    <mergeCell ref="B59:G59"/>
    <mergeCell ref="B61:G61"/>
    <mergeCell ref="B72:G72"/>
    <mergeCell ref="B73:G73"/>
    <mergeCell ref="B64:C64"/>
    <mergeCell ref="B62:G62"/>
    <mergeCell ref="B68:F68"/>
    <mergeCell ref="B69:E69"/>
    <mergeCell ref="B70:F70"/>
    <mergeCell ref="B71:G71"/>
  </mergeCells>
  <dataValidations count="2">
    <dataValidation type="list" allowBlank="1" showInputMessage="1" showErrorMessage="1" sqref="F82 E76" xr:uid="{00000000-0002-0000-0000-000000000000}">
      <formula1>"Pasirinkite, Taip, Ne"</formula1>
    </dataValidation>
    <dataValidation type="list" allowBlank="1" showInputMessage="1" showErrorMessage="1" promptTitle="Pasirinkite" sqref="F83:F87"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3">
    <tablePart r:id="rId2"/>
    <tablePart r:id="rId3"/>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3000000}">
          <x14:formula1>
            <xm:f>Sheet1!$A$1:$A$4</xm:f>
          </x14:formula1>
          <xm:sqref>F46 F57 F69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D6"/>
  <sheetViews>
    <sheetView workbookViewId="0">
      <selection activeCell="C28" sqref="C28"/>
    </sheetView>
  </sheetViews>
  <sheetFormatPr defaultRowHeight="14.4" x14ac:dyDescent="0.3"/>
  <cols>
    <col min="2" max="2" width="27.33203125" customWidth="1"/>
    <col min="3" max="3" width="25.109375" customWidth="1"/>
    <col min="4" max="4" width="13" customWidth="1"/>
  </cols>
  <sheetData>
    <row r="1" spans="1:4" x14ac:dyDescent="0.3">
      <c r="A1" t="s">
        <v>45</v>
      </c>
    </row>
    <row r="2" spans="1:4" x14ac:dyDescent="0.3">
      <c r="A2">
        <v>0</v>
      </c>
      <c r="B2" t="s">
        <v>45</v>
      </c>
      <c r="C2" t="s">
        <v>45</v>
      </c>
      <c r="D2" t="s">
        <v>56</v>
      </c>
    </row>
    <row r="3" spans="1:4" ht="36.75" customHeight="1" x14ac:dyDescent="0.3">
      <c r="A3">
        <v>9</v>
      </c>
      <c r="B3" s="66" t="s">
        <v>83</v>
      </c>
      <c r="C3" t="s">
        <v>84</v>
      </c>
      <c r="D3" t="s">
        <v>85</v>
      </c>
    </row>
    <row r="4" spans="1:4" ht="28.8" x14ac:dyDescent="0.3">
      <c r="A4">
        <v>21</v>
      </c>
      <c r="B4" s="66" t="s">
        <v>86</v>
      </c>
      <c r="C4" t="s">
        <v>87</v>
      </c>
      <c r="D4" t="s">
        <v>88</v>
      </c>
    </row>
    <row r="5" spans="1:4" x14ac:dyDescent="0.3">
      <c r="B5" s="66"/>
      <c r="D5" t="s">
        <v>89</v>
      </c>
    </row>
    <row r="6" spans="1:4" x14ac:dyDescent="0.3">
      <c r="D6" t="s">
        <v>90</v>
      </c>
    </row>
  </sheetData>
  <dataValidations count="1">
    <dataValidation type="list" allowBlank="1" showInputMessage="1" showErrorMessage="1" sqref="D2:D6" xr:uid="{00000000-0002-0000-0100-000000000000}">
      <formula1>$D$3:$D$7</formula1>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ac3775fa-9d3b-4d8c-bc3d-fbdb29195e0c"/>
    <ds:schemaRef ds:uri="4b2e9d09-07c5-42d4-ad0a-92e216c40b99"/>
    <ds:schemaRef ds:uri="028236e2-f653-4d19-ab67-4d06a9145e0c"/>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Lapas1</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Viktorija Balčiūnienė</cp:lastModifiedBy>
  <cp:revision/>
  <dcterms:created xsi:type="dcterms:W3CDTF">2020-02-28T08:26:56Z</dcterms:created>
  <dcterms:modified xsi:type="dcterms:W3CDTF">2025-05-23T12:37:53Z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